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3/"/>
    </mc:Choice>
  </mc:AlternateContent>
  <xr:revisionPtr revIDLastSave="0" documentId="13_ncr:1_{6E0FE413-25AE-F045-973D-3443FB2E0FBE}" xr6:coauthVersionLast="47" xr6:coauthVersionMax="47" xr10:uidLastSave="{00000000-0000-0000-0000-000000000000}"/>
  <bookViews>
    <workbookView xWindow="13120" yWindow="880" windowWidth="26940" windowHeight="19400" xr2:uid="{85371936-4D5E-8641-9906-8CF38782018B}"/>
  </bookViews>
  <sheets>
    <sheet name="source data Figure 3D" sheetId="2" r:id="rId1"/>
    <sheet name="READM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F60" i="2"/>
  <c r="F57" i="2"/>
  <c r="F67" i="2"/>
  <c r="F6" i="2"/>
  <c r="F15" i="2"/>
  <c r="F92" i="2"/>
  <c r="G92" i="2" s="1"/>
  <c r="F90" i="2"/>
  <c r="G90" i="2" s="1"/>
  <c r="F93" i="2"/>
  <c r="G93" i="2" s="1"/>
  <c r="F94" i="2"/>
  <c r="G94" i="2" s="1"/>
  <c r="F95" i="2"/>
  <c r="F96" i="2"/>
  <c r="G96" i="2" s="1"/>
  <c r="F97" i="2"/>
  <c r="G97" i="2" s="1"/>
  <c r="F98" i="2"/>
  <c r="G98" i="2" s="1"/>
  <c r="F99" i="2"/>
  <c r="G99" i="2" s="1"/>
  <c r="F91" i="2"/>
  <c r="G91" i="2" s="1"/>
  <c r="F82" i="2"/>
  <c r="G82" i="2" s="1"/>
  <c r="F80" i="2"/>
  <c r="G80" i="2" s="1"/>
  <c r="F83" i="2"/>
  <c r="G83" i="2" s="1"/>
  <c r="F84" i="2"/>
  <c r="G84" i="2" s="1"/>
  <c r="F85" i="2"/>
  <c r="G85" i="2" s="1"/>
  <c r="F86" i="2"/>
  <c r="G86" i="2" s="1"/>
  <c r="F87" i="2"/>
  <c r="G87" i="2" s="1"/>
  <c r="F88" i="2"/>
  <c r="G88" i="2" s="1"/>
  <c r="F89" i="2"/>
  <c r="G89" i="2" s="1"/>
  <c r="F81" i="2"/>
  <c r="G81" i="2" s="1"/>
  <c r="G95" i="2"/>
  <c r="H91" i="2" l="1"/>
  <c r="O6" i="2" s="1"/>
  <c r="H92" i="2"/>
  <c r="O7" i="2" s="1"/>
  <c r="H98" i="2"/>
  <c r="O14" i="2" s="1"/>
  <c r="H93" i="2"/>
  <c r="O9" i="2" s="1"/>
  <c r="H97" i="2"/>
  <c r="O13" i="2" s="1"/>
  <c r="H94" i="2"/>
  <c r="O10" i="2" s="1"/>
  <c r="H96" i="2"/>
  <c r="O12" i="2" s="1"/>
  <c r="H95" i="2"/>
  <c r="O11" i="2" s="1"/>
  <c r="H99" i="2"/>
  <c r="O15" i="2" s="1"/>
  <c r="F66" i="2"/>
  <c r="G66" i="2" s="1"/>
  <c r="F64" i="2"/>
  <c r="G64" i="2" s="1"/>
  <c r="G67" i="2"/>
  <c r="F68" i="2"/>
  <c r="G68" i="2" s="1"/>
  <c r="F69" i="2"/>
  <c r="G69" i="2" s="1"/>
  <c r="F70" i="2"/>
  <c r="G70" i="2" s="1"/>
  <c r="F71" i="2"/>
  <c r="G71" i="2" s="1"/>
  <c r="F72" i="2"/>
  <c r="G72" i="2" s="1"/>
  <c r="F73" i="2"/>
  <c r="F65" i="2"/>
  <c r="G65" i="2" s="1"/>
  <c r="F56" i="2"/>
  <c r="G56" i="2" s="1"/>
  <c r="F54" i="2"/>
  <c r="G54" i="2" s="1"/>
  <c r="G57" i="2"/>
  <c r="F58" i="2"/>
  <c r="G58" i="2" s="1"/>
  <c r="F59" i="2"/>
  <c r="G59" i="2" s="1"/>
  <c r="G60" i="2"/>
  <c r="F61" i="2"/>
  <c r="G61" i="2" s="1"/>
  <c r="F62" i="2"/>
  <c r="G62" i="2" s="1"/>
  <c r="F63" i="2"/>
  <c r="G63" i="2" s="1"/>
  <c r="F55" i="2"/>
  <c r="G55" i="2" s="1"/>
  <c r="G73" i="2"/>
  <c r="H67" i="2" l="1"/>
  <c r="H66" i="2"/>
  <c r="N7" i="2" s="1"/>
  <c r="H73" i="2"/>
  <c r="N15" i="2" s="1"/>
  <c r="H71" i="2"/>
  <c r="N13" i="2" s="1"/>
  <c r="H68" i="2"/>
  <c r="N10" i="2" s="1"/>
  <c r="H72" i="2"/>
  <c r="N14" i="2" s="1"/>
  <c r="H70" i="2"/>
  <c r="N12" i="2" s="1"/>
  <c r="H65" i="2"/>
  <c r="N6" i="2" s="1"/>
  <c r="H69" i="2"/>
  <c r="N11" i="2" s="1"/>
  <c r="F41" i="2" l="1"/>
  <c r="F39" i="2"/>
  <c r="G39" i="2" s="1"/>
  <c r="F42" i="2"/>
  <c r="F43" i="2"/>
  <c r="G43" i="2" s="1"/>
  <c r="F44" i="2"/>
  <c r="G44" i="2" s="1"/>
  <c r="F45" i="2"/>
  <c r="G45" i="2" s="1"/>
  <c r="F46" i="2"/>
  <c r="G46" i="2" s="1"/>
  <c r="F47" i="2"/>
  <c r="G47" i="2" s="1"/>
  <c r="F48" i="2"/>
  <c r="G48" i="2" s="1"/>
  <c r="F40" i="2"/>
  <c r="G40" i="2" s="1"/>
  <c r="F31" i="2"/>
  <c r="G31" i="2" s="1"/>
  <c r="F29" i="2"/>
  <c r="G29" i="2" s="1"/>
  <c r="F32" i="2"/>
  <c r="G32" i="2" s="1"/>
  <c r="F33" i="2"/>
  <c r="G33" i="2" s="1"/>
  <c r="F34" i="2"/>
  <c r="G34" i="2" s="1"/>
  <c r="F35" i="2"/>
  <c r="G35" i="2" s="1"/>
  <c r="F36" i="2"/>
  <c r="F37" i="2"/>
  <c r="F38" i="2"/>
  <c r="G38" i="2" s="1"/>
  <c r="F30" i="2"/>
  <c r="G30" i="2" s="1"/>
  <c r="G42" i="2"/>
  <c r="G41" i="2"/>
  <c r="G37" i="2"/>
  <c r="G36" i="2"/>
  <c r="H46" i="2" l="1"/>
  <c r="M13" i="2" s="1"/>
  <c r="H42" i="2"/>
  <c r="M9" i="2" s="1"/>
  <c r="H48" i="2"/>
  <c r="M15" i="2" s="1"/>
  <c r="H43" i="2"/>
  <c r="M10" i="2" s="1"/>
  <c r="H47" i="2"/>
  <c r="M14" i="2" s="1"/>
  <c r="H41" i="2"/>
  <c r="M7" i="2" s="1"/>
  <c r="H40" i="2"/>
  <c r="M6" i="2" s="1"/>
  <c r="H44" i="2"/>
  <c r="M11" i="2" s="1"/>
  <c r="H45" i="2"/>
  <c r="M12" i="2" s="1"/>
  <c r="F16" i="2"/>
  <c r="G16" i="2" s="1"/>
  <c r="F14" i="2"/>
  <c r="G14" i="2" s="1"/>
  <c r="F17" i="2"/>
  <c r="G17" i="2" s="1"/>
  <c r="F18" i="2"/>
  <c r="G18" i="2" s="1"/>
  <c r="F19" i="2"/>
  <c r="G19" i="2" s="1"/>
  <c r="F20" i="2"/>
  <c r="G20" i="2" s="1"/>
  <c r="F21" i="2"/>
  <c r="G21" i="2" s="1"/>
  <c r="F22" i="2"/>
  <c r="G22" i="2" s="1"/>
  <c r="F23" i="2"/>
  <c r="G23" i="2" s="1"/>
  <c r="G15" i="2"/>
  <c r="G6" i="2"/>
  <c r="F4" i="2"/>
  <c r="G4" i="2" s="1"/>
  <c r="F7" i="2"/>
  <c r="G7" i="2" s="1"/>
  <c r="F8" i="2"/>
  <c r="G8" i="2" s="1"/>
  <c r="F9" i="2"/>
  <c r="G9" i="2" s="1"/>
  <c r="F10" i="2"/>
  <c r="F11" i="2"/>
  <c r="G11" i="2" s="1"/>
  <c r="F12" i="2"/>
  <c r="G12" i="2" s="1"/>
  <c r="F13" i="2"/>
  <c r="G13" i="2" s="1"/>
  <c r="F5" i="2"/>
  <c r="G5" i="2" s="1"/>
  <c r="P10" i="2" l="1"/>
  <c r="Q10" i="2"/>
  <c r="H15" i="2"/>
  <c r="L6" i="2" s="1"/>
  <c r="H23" i="2"/>
  <c r="L15" i="2" s="1"/>
  <c r="H17" i="2"/>
  <c r="L9" i="2" s="1"/>
  <c r="H19" i="2"/>
  <c r="L11" i="2" s="1"/>
  <c r="H21" i="2"/>
  <c r="L13" i="2" s="1"/>
  <c r="H20" i="2"/>
  <c r="L12" i="2" s="1"/>
  <c r="H18" i="2"/>
  <c r="H22" i="2"/>
  <c r="L14" i="2" s="1"/>
  <c r="H16" i="2"/>
  <c r="L7" i="2" s="1"/>
  <c r="Q13" i="2" l="1"/>
  <c r="P13" i="2"/>
  <c r="P12" i="2"/>
  <c r="Q12" i="2"/>
  <c r="P15" i="2"/>
  <c r="Q15" i="2"/>
  <c r="Q11" i="2"/>
  <c r="P11" i="2"/>
  <c r="P9" i="2"/>
  <c r="Q9" i="2"/>
  <c r="P7" i="2"/>
  <c r="Q7" i="2"/>
  <c r="Q6" i="2"/>
  <c r="P6" i="2"/>
  <c r="Q14" i="2"/>
  <c r="P14" i="2"/>
</calcChain>
</file>

<file path=xl/sharedStrings.xml><?xml version="1.0" encoding="utf-8"?>
<sst xmlns="http://schemas.openxmlformats.org/spreadsheetml/2006/main" count="211" uniqueCount="27">
  <si>
    <t>WT</t>
  </si>
  <si>
    <t>∆roq1</t>
  </si>
  <si>
    <t>V53E</t>
  </si>
  <si>
    <t>I54E</t>
  </si>
  <si>
    <t>Y55D</t>
  </si>
  <si>
    <t>Y56D</t>
  </si>
  <si>
    <t>F57D</t>
  </si>
  <si>
    <t>V58E</t>
  </si>
  <si>
    <t>L60E</t>
  </si>
  <si>
    <t>mean</t>
  </si>
  <si>
    <t>SEM</t>
  </si>
  <si>
    <t>nt</t>
  </si>
  <si>
    <t>Tm</t>
  </si>
  <si>
    <t>sample</t>
  </si>
  <si>
    <t>replicate 1</t>
  </si>
  <si>
    <t>replicate 2</t>
  </si>
  <si>
    <t>replicate 3</t>
  </si>
  <si>
    <t>replicate 4</t>
  </si>
  <si>
    <t>488 - autofluorescence</t>
  </si>
  <si>
    <t>(488 - autofluorescence)/405</t>
  </si>
  <si>
    <t>ratio Tm/nt</t>
  </si>
  <si>
    <t>background control (SSY795)</t>
  </si>
  <si>
    <t>The geometric mean of flow cytometry data for 405 (BFP) and 488 (GFP) fluorescence was used.</t>
  </si>
  <si>
    <t>Autofluorescence was determined a background control strain not expressing GFP. Autofluorescence was subtracted from 488 (GFP) fluorescence and the resulting corrected GFP fluorescence values were divided by 405 (BFP) fluorescence.</t>
  </si>
  <si>
    <t>The GFP/BFP ratios of treated cells (Tm) were divided by the ratios of corresponding untreated cells (nt).</t>
  </si>
  <si>
    <t>Data used for plotting</t>
  </si>
  <si>
    <t>reporter fluorescence remaining after Tm treatment in % of untreated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</si>
</sst>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1" fontId="0" fillId="0" borderId="0" xfId="0" applyNumberFormat="1"/>
    <xf numFmtId="0" fontId="4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/>
    <xf numFmtId="0" fontId="2" fillId="0" borderId="1" xfId="0" applyFont="1" applyBorder="1"/>
    <xf numFmtId="0" fontId="0" fillId="0" borderId="3" xfId="0" applyBorder="1"/>
    <xf numFmtId="0" fontId="0" fillId="0" borderId="2" xfId="0" applyBorder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'source data Figure 3D'!$L$24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0B4-7E46-9CC7-4481C39D7C82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0B4-7E46-9CC7-4481C39D7C82}"/>
              </c:ext>
            </c:extLst>
          </c:dPt>
          <c:errBars>
            <c:errBarType val="plus"/>
            <c:errValType val="cust"/>
            <c:noEndCap val="0"/>
            <c:plus>
              <c:numRef>
                <c:f>'source data Figure 3D'!$M$24:$M$34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1.8874586088176899</c:v>
                  </c:pt>
                  <c:pt idx="2">
                    <c:v>1.0307764064044151</c:v>
                  </c:pt>
                  <c:pt idx="4">
                    <c:v>1.3333333333333335</c:v>
                  </c:pt>
                  <c:pt idx="5">
                    <c:v>0.76376261582597305</c:v>
                  </c:pt>
                  <c:pt idx="6">
                    <c:v>1.6832508230603456</c:v>
                  </c:pt>
                  <c:pt idx="7">
                    <c:v>1.0307764064044165</c:v>
                  </c:pt>
                  <c:pt idx="8">
                    <c:v>1.6583123951776981</c:v>
                  </c:pt>
                  <c:pt idx="9">
                    <c:v>0.8660254037844386</c:v>
                  </c:pt>
                  <c:pt idx="10">
                    <c:v>1.0801234497346435</c:v>
                  </c:pt>
                </c:numCache>
              </c:numRef>
            </c:plus>
            <c:minus>
              <c:numRef>
                <c:f>'source data Figure 3D'!$M$24:$M$34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1.8874586088176899</c:v>
                  </c:pt>
                  <c:pt idx="2">
                    <c:v>1.0307764064044151</c:v>
                  </c:pt>
                  <c:pt idx="4">
                    <c:v>1.3333333333333335</c:v>
                  </c:pt>
                  <c:pt idx="5">
                    <c:v>0.76376261582597305</c:v>
                  </c:pt>
                  <c:pt idx="6">
                    <c:v>1.6832508230603456</c:v>
                  </c:pt>
                  <c:pt idx="7">
                    <c:v>1.0307764064044165</c:v>
                  </c:pt>
                  <c:pt idx="8">
                    <c:v>1.6583123951776981</c:v>
                  </c:pt>
                  <c:pt idx="9">
                    <c:v>0.8660254037844386</c:v>
                  </c:pt>
                  <c:pt idx="10">
                    <c:v>1.0801234497346435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'source data Figure 3D'!$K$24:$K$34</c:f>
              <c:strCache>
                <c:ptCount val="11"/>
                <c:pt idx="1">
                  <c:v>∆roq1</c:v>
                </c:pt>
                <c:pt idx="2">
                  <c:v>WT</c:v>
                </c:pt>
                <c:pt idx="4">
                  <c:v>V53E</c:v>
                </c:pt>
                <c:pt idx="5">
                  <c:v>I54E</c:v>
                </c:pt>
                <c:pt idx="6">
                  <c:v>Y55D</c:v>
                </c:pt>
                <c:pt idx="7">
                  <c:v>Y56D</c:v>
                </c:pt>
                <c:pt idx="8">
                  <c:v>F57D</c:v>
                </c:pt>
                <c:pt idx="9">
                  <c:v>V58E</c:v>
                </c:pt>
                <c:pt idx="10">
                  <c:v>L60E</c:v>
                </c:pt>
              </c:strCache>
            </c:strRef>
          </c:cat>
          <c:val>
            <c:numRef>
              <c:f>'source data Figure 3D'!$L$24:$L$34</c:f>
              <c:numCache>
                <c:formatCode>General</c:formatCode>
                <c:ptCount val="11"/>
                <c:pt idx="0">
                  <c:v>0</c:v>
                </c:pt>
                <c:pt idx="1">
                  <c:v>63</c:v>
                </c:pt>
                <c:pt idx="2">
                  <c:v>20</c:v>
                </c:pt>
                <c:pt idx="4">
                  <c:v>27</c:v>
                </c:pt>
                <c:pt idx="5">
                  <c:v>29</c:v>
                </c:pt>
                <c:pt idx="6">
                  <c:v>57</c:v>
                </c:pt>
                <c:pt idx="7">
                  <c:v>54</c:v>
                </c:pt>
                <c:pt idx="8">
                  <c:v>55</c:v>
                </c:pt>
                <c:pt idx="9">
                  <c:v>47</c:v>
                </c:pt>
                <c:pt idx="10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B4-7E46-9CC7-4481C39D7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486757295"/>
        <c:axId val="474864719"/>
      </c:barChart>
      <c:catAx>
        <c:axId val="486757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74864719"/>
        <c:crosses val="autoZero"/>
        <c:auto val="1"/>
        <c:lblAlgn val="ctr"/>
        <c:lblOffset val="100"/>
        <c:noMultiLvlLbl val="0"/>
      </c:catAx>
      <c:valAx>
        <c:axId val="474864719"/>
        <c:scaling>
          <c:orientation val="minMax"/>
          <c:max val="7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86757295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774700</xdr:colOff>
      <xdr:row>21</xdr:row>
      <xdr:rowOff>165100</xdr:rowOff>
    </xdr:from>
    <xdr:to>
      <xdr:col>19</xdr:col>
      <xdr:colOff>193009</xdr:colOff>
      <xdr:row>35</xdr:row>
      <xdr:rowOff>27830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0BE131-8BF7-FB48-8EB9-3F4207150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B333B-AB77-DE4B-A9F0-3B9EEA85691C}">
  <dimension ref="A1:AD99"/>
  <sheetViews>
    <sheetView tabSelected="1" topLeftCell="A22" workbookViewId="0">
      <selection activeCell="K46" sqref="K46"/>
    </sheetView>
  </sheetViews>
  <sheetFormatPr baseColWidth="10" defaultRowHeight="16" x14ac:dyDescent="0.2"/>
  <cols>
    <col min="3" max="3" width="24.83203125" bestFit="1" customWidth="1"/>
    <col min="6" max="6" width="20" bestFit="1" customWidth="1"/>
    <col min="7" max="7" width="25.33203125" bestFit="1" customWidth="1"/>
  </cols>
  <sheetData>
    <row r="1" spans="1:30" x14ac:dyDescent="0.2">
      <c r="AD1" s="2"/>
    </row>
    <row r="2" spans="1:30" x14ac:dyDescent="0.2">
      <c r="A2" s="2" t="s">
        <v>14</v>
      </c>
    </row>
    <row r="3" spans="1:30" x14ac:dyDescent="0.2">
      <c r="B3" s="11"/>
      <c r="C3" s="11" t="s">
        <v>13</v>
      </c>
      <c r="D3" s="11">
        <v>405</v>
      </c>
      <c r="E3" s="11">
        <v>488</v>
      </c>
      <c r="F3" s="11" t="s">
        <v>18</v>
      </c>
      <c r="G3" s="11" t="s">
        <v>19</v>
      </c>
      <c r="H3" s="11" t="s">
        <v>20</v>
      </c>
      <c r="K3" s="2" t="s">
        <v>26</v>
      </c>
    </row>
    <row r="4" spans="1:30" x14ac:dyDescent="0.2">
      <c r="B4" t="s">
        <v>11</v>
      </c>
      <c r="C4" t="s">
        <v>21</v>
      </c>
      <c r="D4">
        <v>13129</v>
      </c>
      <c r="E4">
        <v>533</v>
      </c>
      <c r="F4">
        <f t="shared" ref="F4:F13" si="0">E4-$E$4</f>
        <v>0</v>
      </c>
      <c r="G4">
        <f>F4/D4</f>
        <v>0</v>
      </c>
    </row>
    <row r="5" spans="1:30" x14ac:dyDescent="0.2">
      <c r="B5" t="s">
        <v>11</v>
      </c>
      <c r="C5" t="s">
        <v>0</v>
      </c>
      <c r="D5">
        <v>14815</v>
      </c>
      <c r="E5">
        <v>10641</v>
      </c>
      <c r="F5">
        <f t="shared" si="0"/>
        <v>10108</v>
      </c>
      <c r="G5">
        <f>F5/D5</f>
        <v>0.68228147148160645</v>
      </c>
      <c r="K5" s="12"/>
      <c r="L5" s="9" t="s">
        <v>14</v>
      </c>
      <c r="M5" s="9" t="s">
        <v>15</v>
      </c>
      <c r="N5" s="9" t="s">
        <v>16</v>
      </c>
      <c r="O5" s="9" t="s">
        <v>17</v>
      </c>
      <c r="P5" s="11" t="s">
        <v>9</v>
      </c>
      <c r="Q5" s="11" t="s">
        <v>10</v>
      </c>
    </row>
    <row r="6" spans="1:30" x14ac:dyDescent="0.2">
      <c r="B6" t="s">
        <v>11</v>
      </c>
      <c r="C6" t="s">
        <v>1</v>
      </c>
      <c r="D6">
        <v>17409</v>
      </c>
      <c r="E6">
        <v>17381</v>
      </c>
      <c r="F6">
        <f t="shared" si="0"/>
        <v>16848</v>
      </c>
      <c r="G6">
        <f t="shared" ref="G6" si="1">F6/D6</f>
        <v>0.96777528864380491</v>
      </c>
      <c r="K6" s="13" t="s">
        <v>0</v>
      </c>
      <c r="L6">
        <f>H15*100</f>
        <v>18</v>
      </c>
      <c r="M6">
        <f>H40*100</f>
        <v>22</v>
      </c>
      <c r="N6">
        <f>H65*100</f>
        <v>22</v>
      </c>
      <c r="O6">
        <f>H91*100</f>
        <v>19</v>
      </c>
      <c r="P6" s="7">
        <f>AVERAGE(L6,M6,N6,O6)</f>
        <v>20.25</v>
      </c>
      <c r="Q6" s="10">
        <f>STDEV(L6,M6,N6,O6)/SQRT(4)</f>
        <v>1.0307764064044151</v>
      </c>
    </row>
    <row r="7" spans="1:30" x14ac:dyDescent="0.2">
      <c r="B7" t="s">
        <v>11</v>
      </c>
      <c r="C7" t="s">
        <v>2</v>
      </c>
      <c r="D7">
        <v>16375</v>
      </c>
      <c r="E7">
        <v>12623</v>
      </c>
      <c r="F7">
        <f t="shared" si="0"/>
        <v>12090</v>
      </c>
      <c r="G7">
        <f t="shared" ref="G7:G14" si="2">F7/D7</f>
        <v>0.73832061068702293</v>
      </c>
      <c r="K7" s="13" t="s">
        <v>1</v>
      </c>
      <c r="L7">
        <f>H16*100</f>
        <v>60</v>
      </c>
      <c r="M7">
        <f>H41*100</f>
        <v>67</v>
      </c>
      <c r="N7">
        <f>H66*100</f>
        <v>66</v>
      </c>
      <c r="O7">
        <f>H92*100</f>
        <v>60</v>
      </c>
      <c r="P7" s="7">
        <f t="shared" ref="P7" si="3">AVERAGE(L7,M7,N7,O7)</f>
        <v>63.25</v>
      </c>
      <c r="Q7" s="10">
        <f t="shared" ref="Q7" si="4">STDEV(L7,M7,N7,O7)/SQRT(4)</f>
        <v>1.8874586088176875</v>
      </c>
    </row>
    <row r="8" spans="1:30" x14ac:dyDescent="0.2">
      <c r="B8" t="s">
        <v>11</v>
      </c>
      <c r="C8" s="1" t="s">
        <v>3</v>
      </c>
      <c r="D8">
        <v>575</v>
      </c>
      <c r="E8">
        <v>354</v>
      </c>
      <c r="F8">
        <f t="shared" si="0"/>
        <v>-179</v>
      </c>
      <c r="G8">
        <f t="shared" si="2"/>
        <v>-0.31130434782608696</v>
      </c>
      <c r="K8" s="13"/>
      <c r="Q8" s="10"/>
    </row>
    <row r="9" spans="1:30" x14ac:dyDescent="0.2">
      <c r="B9" t="s">
        <v>11</v>
      </c>
      <c r="C9" s="1" t="s">
        <v>4</v>
      </c>
      <c r="D9">
        <v>16095</v>
      </c>
      <c r="E9">
        <v>15349</v>
      </c>
      <c r="F9">
        <f t="shared" si="0"/>
        <v>14816</v>
      </c>
      <c r="G9">
        <f t="shared" si="2"/>
        <v>0.92053432743087915</v>
      </c>
      <c r="K9" s="14" t="s">
        <v>2</v>
      </c>
      <c r="L9">
        <f>H17*100</f>
        <v>26</v>
      </c>
      <c r="M9">
        <f t="shared" ref="M9:M15" si="5">H42*100</f>
        <v>30</v>
      </c>
      <c r="O9">
        <f t="shared" ref="O9:O15" si="6">H93*100</f>
        <v>26</v>
      </c>
      <c r="P9" s="7">
        <f t="shared" ref="P9:P15" si="7">AVERAGE(L9,M9,N9,O9)</f>
        <v>27.333333333333332</v>
      </c>
      <c r="Q9" s="10">
        <f t="shared" ref="Q9:Q15" si="8">STDEV(L9,M9,N9,O9)/SQRT(4)</f>
        <v>1.1547005383792517</v>
      </c>
    </row>
    <row r="10" spans="1:30" x14ac:dyDescent="0.2">
      <c r="B10" t="s">
        <v>11</v>
      </c>
      <c r="C10" s="1" t="s">
        <v>5</v>
      </c>
      <c r="D10">
        <v>15492</v>
      </c>
      <c r="E10">
        <v>15853</v>
      </c>
      <c r="F10">
        <f t="shared" si="0"/>
        <v>15320</v>
      </c>
      <c r="G10">
        <f>F10/D10</f>
        <v>0.98889749548153882</v>
      </c>
      <c r="K10" s="14" t="s">
        <v>3</v>
      </c>
      <c r="M10">
        <f t="shared" si="5"/>
        <v>28.999999999999996</v>
      </c>
      <c r="N10">
        <f t="shared" ref="N10:N15" si="9">H68*100</f>
        <v>30</v>
      </c>
      <c r="O10">
        <f t="shared" si="6"/>
        <v>27</v>
      </c>
      <c r="P10" s="7">
        <f t="shared" si="7"/>
        <v>28.666666666666668</v>
      </c>
      <c r="Q10" s="10">
        <f t="shared" si="8"/>
        <v>0.76376261582597316</v>
      </c>
    </row>
    <row r="11" spans="1:30" x14ac:dyDescent="0.2">
      <c r="B11" t="s">
        <v>11</v>
      </c>
      <c r="C11" s="1" t="s">
        <v>6</v>
      </c>
      <c r="D11">
        <v>15921</v>
      </c>
      <c r="E11">
        <v>14347</v>
      </c>
      <c r="F11">
        <f t="shared" si="0"/>
        <v>13814</v>
      </c>
      <c r="G11">
        <f t="shared" si="2"/>
        <v>0.86765906664154258</v>
      </c>
      <c r="K11" s="15" t="s">
        <v>4</v>
      </c>
      <c r="L11">
        <f>H19*100</f>
        <v>56.000000000000007</v>
      </c>
      <c r="M11">
        <f t="shared" si="5"/>
        <v>61</v>
      </c>
      <c r="N11">
        <f t="shared" si="9"/>
        <v>57.999999999999993</v>
      </c>
      <c r="O11">
        <f t="shared" si="6"/>
        <v>53</v>
      </c>
      <c r="P11" s="7">
        <f t="shared" si="7"/>
        <v>57</v>
      </c>
      <c r="Q11" s="10">
        <f t="shared" si="8"/>
        <v>1.6832508230603456</v>
      </c>
    </row>
    <row r="12" spans="1:30" x14ac:dyDescent="0.2">
      <c r="B12" t="s">
        <v>11</v>
      </c>
      <c r="C12" s="1" t="s">
        <v>7</v>
      </c>
      <c r="D12">
        <v>16522</v>
      </c>
      <c r="E12">
        <v>14884</v>
      </c>
      <c r="F12">
        <f t="shared" si="0"/>
        <v>14351</v>
      </c>
      <c r="G12">
        <f t="shared" si="2"/>
        <v>0.8685994431666868</v>
      </c>
      <c r="K12" s="15" t="s">
        <v>5</v>
      </c>
      <c r="L12">
        <f>H20*100</f>
        <v>54</v>
      </c>
      <c r="M12">
        <f t="shared" si="5"/>
        <v>56.000000000000007</v>
      </c>
      <c r="N12">
        <f t="shared" si="9"/>
        <v>54</v>
      </c>
      <c r="O12">
        <f t="shared" si="6"/>
        <v>51</v>
      </c>
      <c r="P12" s="7">
        <f t="shared" si="7"/>
        <v>53.75</v>
      </c>
      <c r="Q12" s="10">
        <f t="shared" si="8"/>
        <v>1.0307764064044165</v>
      </c>
    </row>
    <row r="13" spans="1:30" x14ac:dyDescent="0.2">
      <c r="B13" t="s">
        <v>11</v>
      </c>
      <c r="C13" s="1" t="s">
        <v>8</v>
      </c>
      <c r="D13">
        <v>16370</v>
      </c>
      <c r="E13">
        <v>14254</v>
      </c>
      <c r="F13">
        <f t="shared" si="0"/>
        <v>13721</v>
      </c>
      <c r="G13">
        <f t="shared" si="2"/>
        <v>0.83817959682345755</v>
      </c>
      <c r="K13" s="15" t="s">
        <v>6</v>
      </c>
      <c r="L13">
        <f>H21*100</f>
        <v>56.999999999999993</v>
      </c>
      <c r="M13">
        <f t="shared" si="5"/>
        <v>56.999999999999993</v>
      </c>
      <c r="N13">
        <f t="shared" si="9"/>
        <v>54</v>
      </c>
      <c r="O13">
        <f t="shared" si="6"/>
        <v>50</v>
      </c>
      <c r="P13" s="7">
        <f t="shared" si="7"/>
        <v>54.5</v>
      </c>
      <c r="Q13" s="10">
        <f t="shared" si="8"/>
        <v>1.6583123951776981</v>
      </c>
    </row>
    <row r="14" spans="1:30" x14ac:dyDescent="0.2">
      <c r="B14" t="s">
        <v>12</v>
      </c>
      <c r="C14" t="s">
        <v>21</v>
      </c>
      <c r="D14">
        <v>33982</v>
      </c>
      <c r="E14">
        <v>937</v>
      </c>
      <c r="F14">
        <f t="shared" ref="F14:F23" si="10">E14-$E$14</f>
        <v>0</v>
      </c>
      <c r="G14">
        <f t="shared" si="2"/>
        <v>0</v>
      </c>
      <c r="K14" s="15" t="s">
        <v>7</v>
      </c>
      <c r="L14">
        <f>H22*100</f>
        <v>47</v>
      </c>
      <c r="M14">
        <f t="shared" si="5"/>
        <v>47</v>
      </c>
      <c r="N14">
        <f t="shared" si="9"/>
        <v>48</v>
      </c>
      <c r="O14">
        <f t="shared" si="6"/>
        <v>44</v>
      </c>
      <c r="P14" s="7">
        <f t="shared" si="7"/>
        <v>46.5</v>
      </c>
      <c r="Q14" s="10">
        <f t="shared" si="8"/>
        <v>0.8660254037844386</v>
      </c>
    </row>
    <row r="15" spans="1:30" x14ac:dyDescent="0.2">
      <c r="B15" t="s">
        <v>12</v>
      </c>
      <c r="C15" t="s">
        <v>0</v>
      </c>
      <c r="D15">
        <v>37442</v>
      </c>
      <c r="E15">
        <v>5648</v>
      </c>
      <c r="F15">
        <f t="shared" si="10"/>
        <v>4711</v>
      </c>
      <c r="G15">
        <f t="shared" ref="G15:G16" si="11">F15/D15</f>
        <v>0.12582127023129105</v>
      </c>
      <c r="H15">
        <f t="shared" ref="H15:H23" si="12">ROUND(G15/G5,2)</f>
        <v>0.18</v>
      </c>
      <c r="K15" s="15" t="s">
        <v>8</v>
      </c>
      <c r="L15">
        <f>H23*100</f>
        <v>37</v>
      </c>
      <c r="M15">
        <f t="shared" si="5"/>
        <v>36</v>
      </c>
      <c r="N15">
        <f t="shared" si="9"/>
        <v>35</v>
      </c>
      <c r="O15">
        <f t="shared" si="6"/>
        <v>32</v>
      </c>
      <c r="P15" s="7">
        <f t="shared" si="7"/>
        <v>35</v>
      </c>
      <c r="Q15" s="10">
        <f t="shared" si="8"/>
        <v>1.0801234497346435</v>
      </c>
    </row>
    <row r="16" spans="1:30" x14ac:dyDescent="0.2">
      <c r="B16" t="s">
        <v>12</v>
      </c>
      <c r="C16" t="s">
        <v>1</v>
      </c>
      <c r="D16">
        <v>38863</v>
      </c>
      <c r="E16">
        <v>23539</v>
      </c>
      <c r="F16">
        <f t="shared" si="10"/>
        <v>22602</v>
      </c>
      <c r="G16">
        <f t="shared" si="11"/>
        <v>0.58158145279571827</v>
      </c>
      <c r="H16">
        <f t="shared" si="12"/>
        <v>0.6</v>
      </c>
    </row>
    <row r="17" spans="1:30" x14ac:dyDescent="0.2">
      <c r="B17" t="s">
        <v>12</v>
      </c>
      <c r="C17" s="1" t="s">
        <v>2</v>
      </c>
      <c r="D17">
        <v>36975</v>
      </c>
      <c r="E17">
        <v>8107</v>
      </c>
      <c r="F17">
        <f t="shared" si="10"/>
        <v>7170</v>
      </c>
      <c r="G17">
        <f t="shared" ref="G17:G23" si="13">F17/D17</f>
        <v>0.19391480730223123</v>
      </c>
      <c r="H17">
        <f t="shared" si="12"/>
        <v>0.26</v>
      </c>
    </row>
    <row r="18" spans="1:30" x14ac:dyDescent="0.2">
      <c r="B18" t="s">
        <v>12</v>
      </c>
      <c r="C18" s="1" t="s">
        <v>3</v>
      </c>
      <c r="D18">
        <v>39129</v>
      </c>
      <c r="E18">
        <v>8587</v>
      </c>
      <c r="F18">
        <f t="shared" si="10"/>
        <v>7650</v>
      </c>
      <c r="G18">
        <f t="shared" si="13"/>
        <v>0.19550716859618186</v>
      </c>
      <c r="H18">
        <f t="shared" si="12"/>
        <v>-0.63</v>
      </c>
    </row>
    <row r="19" spans="1:30" x14ac:dyDescent="0.2">
      <c r="B19" t="s">
        <v>12</v>
      </c>
      <c r="C19" s="3" t="s">
        <v>4</v>
      </c>
      <c r="D19">
        <v>42808</v>
      </c>
      <c r="E19">
        <v>23059</v>
      </c>
      <c r="F19">
        <f t="shared" si="10"/>
        <v>22122</v>
      </c>
      <c r="G19">
        <f t="shared" si="13"/>
        <v>0.51677256587553733</v>
      </c>
      <c r="H19">
        <f t="shared" si="12"/>
        <v>0.56000000000000005</v>
      </c>
      <c r="M19" s="2"/>
      <c r="N19" s="2"/>
    </row>
    <row r="20" spans="1:30" x14ac:dyDescent="0.2">
      <c r="B20" t="s">
        <v>12</v>
      </c>
      <c r="C20" s="3" t="s">
        <v>5</v>
      </c>
      <c r="D20">
        <v>36472</v>
      </c>
      <c r="E20">
        <v>20474</v>
      </c>
      <c r="F20">
        <f t="shared" si="10"/>
        <v>19537</v>
      </c>
      <c r="G20">
        <f t="shared" si="13"/>
        <v>0.53567119982452294</v>
      </c>
      <c r="H20">
        <f t="shared" si="12"/>
        <v>0.54</v>
      </c>
    </row>
    <row r="21" spans="1:30" x14ac:dyDescent="0.2">
      <c r="B21" t="s">
        <v>12</v>
      </c>
      <c r="C21" s="3" t="s">
        <v>6</v>
      </c>
      <c r="D21">
        <v>36282</v>
      </c>
      <c r="E21">
        <v>18805</v>
      </c>
      <c r="F21">
        <f t="shared" si="10"/>
        <v>17868</v>
      </c>
      <c r="G21">
        <f t="shared" si="13"/>
        <v>0.49247560773937488</v>
      </c>
      <c r="H21">
        <f t="shared" si="12"/>
        <v>0.56999999999999995</v>
      </c>
      <c r="K21" s="2" t="s">
        <v>25</v>
      </c>
    </row>
    <row r="22" spans="1:30" x14ac:dyDescent="0.2">
      <c r="B22" t="s">
        <v>12</v>
      </c>
      <c r="C22" s="3" t="s">
        <v>7</v>
      </c>
      <c r="D22">
        <v>41245</v>
      </c>
      <c r="E22">
        <v>17948</v>
      </c>
      <c r="F22">
        <f t="shared" si="10"/>
        <v>17011</v>
      </c>
      <c r="G22">
        <f t="shared" si="13"/>
        <v>0.41243787125712206</v>
      </c>
      <c r="H22">
        <f t="shared" si="12"/>
        <v>0.47</v>
      </c>
    </row>
    <row r="23" spans="1:30" x14ac:dyDescent="0.2">
      <c r="B23" t="s">
        <v>12</v>
      </c>
      <c r="C23" s="3" t="s">
        <v>8</v>
      </c>
      <c r="D23">
        <v>38496</v>
      </c>
      <c r="E23">
        <v>12947</v>
      </c>
      <c r="F23">
        <f t="shared" si="10"/>
        <v>12010</v>
      </c>
      <c r="G23">
        <f t="shared" si="13"/>
        <v>0.31198046550290942</v>
      </c>
      <c r="H23">
        <f t="shared" si="12"/>
        <v>0.37</v>
      </c>
    </row>
    <row r="24" spans="1:30" x14ac:dyDescent="0.2">
      <c r="K24" s="12"/>
      <c r="L24" s="11" t="s">
        <v>9</v>
      </c>
      <c r="M24" s="11" t="s">
        <v>10</v>
      </c>
    </row>
    <row r="25" spans="1:30" x14ac:dyDescent="0.2">
      <c r="B25" s="4"/>
      <c r="C25" s="6"/>
      <c r="D25" s="4"/>
      <c r="E25" s="4"/>
      <c r="F25" s="4"/>
      <c r="G25" s="4"/>
      <c r="H25" s="4"/>
      <c r="K25" s="13" t="s">
        <v>1</v>
      </c>
      <c r="L25">
        <v>63</v>
      </c>
      <c r="M25">
        <v>1.8874586088176899</v>
      </c>
    </row>
    <row r="26" spans="1:30" x14ac:dyDescent="0.2">
      <c r="B26" s="4"/>
      <c r="C26" s="6"/>
      <c r="D26" s="4"/>
      <c r="E26" s="4"/>
      <c r="F26" s="4"/>
      <c r="G26" s="4"/>
      <c r="H26" s="4"/>
      <c r="K26" s="13" t="s">
        <v>0</v>
      </c>
      <c r="L26">
        <v>20</v>
      </c>
      <c r="M26">
        <v>1.0307764064044151</v>
      </c>
      <c r="U26" s="1"/>
      <c r="AD26" s="1"/>
    </row>
    <row r="27" spans="1:30" x14ac:dyDescent="0.2">
      <c r="A27" s="2" t="s">
        <v>15</v>
      </c>
      <c r="K27" s="13"/>
      <c r="U27" s="1"/>
    </row>
    <row r="28" spans="1:30" x14ac:dyDescent="0.2">
      <c r="B28" s="11"/>
      <c r="C28" s="11" t="s">
        <v>13</v>
      </c>
      <c r="D28" s="11">
        <v>405</v>
      </c>
      <c r="E28" s="11">
        <v>488</v>
      </c>
      <c r="F28" s="11" t="s">
        <v>18</v>
      </c>
      <c r="G28" s="11" t="s">
        <v>19</v>
      </c>
      <c r="H28" s="11" t="s">
        <v>20</v>
      </c>
      <c r="K28" s="13" t="s">
        <v>2</v>
      </c>
      <c r="L28">
        <v>27</v>
      </c>
      <c r="M28">
        <v>1.3333333333333335</v>
      </c>
      <c r="U28" s="1"/>
    </row>
    <row r="29" spans="1:30" x14ac:dyDescent="0.2">
      <c r="B29" t="s">
        <v>11</v>
      </c>
      <c r="C29" t="s">
        <v>21</v>
      </c>
      <c r="D29">
        <v>10722</v>
      </c>
      <c r="E29">
        <v>459</v>
      </c>
      <c r="F29">
        <f t="shared" ref="F29:F38" si="14">E29-$E$29</f>
        <v>0</v>
      </c>
      <c r="G29">
        <f>F29/D29</f>
        <v>0</v>
      </c>
      <c r="H29" s="2"/>
      <c r="K29" s="13" t="s">
        <v>3</v>
      </c>
      <c r="L29">
        <v>29</v>
      </c>
      <c r="M29">
        <v>0.76376261582597305</v>
      </c>
      <c r="U29" s="1"/>
    </row>
    <row r="30" spans="1:30" x14ac:dyDescent="0.2">
      <c r="B30" t="s">
        <v>11</v>
      </c>
      <c r="C30" t="s">
        <v>0</v>
      </c>
      <c r="D30">
        <v>14491</v>
      </c>
      <c r="E30">
        <v>10569</v>
      </c>
      <c r="F30">
        <f t="shared" si="14"/>
        <v>10110</v>
      </c>
      <c r="G30">
        <f t="shared" ref="G30:G41" si="15">F30/D30</f>
        <v>0.69767441860465118</v>
      </c>
      <c r="K30" s="13" t="s">
        <v>4</v>
      </c>
      <c r="L30">
        <v>57</v>
      </c>
      <c r="M30">
        <v>1.6832508230603456</v>
      </c>
      <c r="U30" s="1"/>
    </row>
    <row r="31" spans="1:30" x14ac:dyDescent="0.2">
      <c r="B31" t="s">
        <v>11</v>
      </c>
      <c r="C31" t="s">
        <v>1</v>
      </c>
      <c r="D31">
        <v>14389</v>
      </c>
      <c r="E31">
        <v>14557</v>
      </c>
      <c r="F31">
        <f t="shared" si="14"/>
        <v>14098</v>
      </c>
      <c r="G31">
        <f t="shared" si="15"/>
        <v>0.97977621794426295</v>
      </c>
      <c r="K31" s="13" t="s">
        <v>5</v>
      </c>
      <c r="L31">
        <v>54</v>
      </c>
      <c r="M31">
        <v>1.0307764064044165</v>
      </c>
      <c r="U31" s="1"/>
      <c r="AD31" s="3"/>
    </row>
    <row r="32" spans="1:30" x14ac:dyDescent="0.2">
      <c r="B32" t="s">
        <v>11</v>
      </c>
      <c r="C32" t="s">
        <v>2</v>
      </c>
      <c r="D32">
        <v>13865</v>
      </c>
      <c r="E32">
        <v>11107</v>
      </c>
      <c r="F32">
        <f t="shared" si="14"/>
        <v>10648</v>
      </c>
      <c r="G32">
        <f t="shared" ref="G32:G39" si="16">F32/D32</f>
        <v>0.76797692030292097</v>
      </c>
      <c r="K32" s="13" t="s">
        <v>6</v>
      </c>
      <c r="L32">
        <v>55</v>
      </c>
      <c r="M32">
        <v>1.6583123951776981</v>
      </c>
      <c r="U32" s="1"/>
      <c r="AD32" s="3"/>
    </row>
    <row r="33" spans="2:30" x14ac:dyDescent="0.2">
      <c r="B33" t="s">
        <v>11</v>
      </c>
      <c r="C33" s="1" t="s">
        <v>3</v>
      </c>
      <c r="D33">
        <v>14409</v>
      </c>
      <c r="E33">
        <v>11053</v>
      </c>
      <c r="F33">
        <f t="shared" si="14"/>
        <v>10594</v>
      </c>
      <c r="G33">
        <f t="shared" si="16"/>
        <v>0.73523492261780832</v>
      </c>
      <c r="K33" s="13" t="s">
        <v>7</v>
      </c>
      <c r="L33">
        <v>47</v>
      </c>
      <c r="M33">
        <v>0.8660254037844386</v>
      </c>
      <c r="U33" s="1"/>
    </row>
    <row r="34" spans="2:30" x14ac:dyDescent="0.2">
      <c r="B34" t="s">
        <v>11</v>
      </c>
      <c r="C34" s="1" t="s">
        <v>4</v>
      </c>
      <c r="D34">
        <v>15936</v>
      </c>
      <c r="E34">
        <v>15162</v>
      </c>
      <c r="F34">
        <f t="shared" si="14"/>
        <v>14703</v>
      </c>
      <c r="G34">
        <f t="shared" si="16"/>
        <v>0.92262801204819278</v>
      </c>
      <c r="K34" s="13" t="s">
        <v>8</v>
      </c>
      <c r="L34">
        <v>35</v>
      </c>
      <c r="M34">
        <v>1.0801234497346435</v>
      </c>
      <c r="U34" s="1"/>
      <c r="AD34" s="3"/>
    </row>
    <row r="35" spans="2:30" x14ac:dyDescent="0.2">
      <c r="B35" t="s">
        <v>11</v>
      </c>
      <c r="C35" s="1" t="s">
        <v>5</v>
      </c>
      <c r="D35">
        <v>16167</v>
      </c>
      <c r="E35">
        <v>16397</v>
      </c>
      <c r="F35">
        <f t="shared" si="14"/>
        <v>15938</v>
      </c>
      <c r="G35">
        <f t="shared" si="16"/>
        <v>0.98583534360116287</v>
      </c>
      <c r="U35" s="1"/>
      <c r="AD35" s="3"/>
    </row>
    <row r="36" spans="2:30" x14ac:dyDescent="0.2">
      <c r="B36" t="s">
        <v>11</v>
      </c>
      <c r="C36" s="1" t="s">
        <v>6</v>
      </c>
      <c r="D36">
        <v>15127</v>
      </c>
      <c r="E36">
        <v>14944</v>
      </c>
      <c r="F36">
        <f t="shared" si="14"/>
        <v>14485</v>
      </c>
      <c r="G36">
        <f t="shared" si="16"/>
        <v>0.95755933099755408</v>
      </c>
      <c r="U36" s="1"/>
      <c r="AD36" s="3"/>
    </row>
    <row r="37" spans="2:30" x14ac:dyDescent="0.2">
      <c r="B37" t="s">
        <v>11</v>
      </c>
      <c r="C37" s="1" t="s">
        <v>7</v>
      </c>
      <c r="D37">
        <v>15148</v>
      </c>
      <c r="E37">
        <v>14688</v>
      </c>
      <c r="F37">
        <f t="shared" si="14"/>
        <v>14229</v>
      </c>
      <c r="G37">
        <f t="shared" si="16"/>
        <v>0.93933192500660156</v>
      </c>
      <c r="U37" s="1"/>
    </row>
    <row r="38" spans="2:30" x14ac:dyDescent="0.2">
      <c r="B38" t="s">
        <v>11</v>
      </c>
      <c r="C38" s="1" t="s">
        <v>8</v>
      </c>
      <c r="D38">
        <v>14789</v>
      </c>
      <c r="E38">
        <v>13723</v>
      </c>
      <c r="F38">
        <f t="shared" si="14"/>
        <v>13264</v>
      </c>
      <c r="G38">
        <f t="shared" si="16"/>
        <v>0.89688281831090677</v>
      </c>
      <c r="U38" s="1"/>
      <c r="AD38" s="3"/>
    </row>
    <row r="39" spans="2:30" x14ac:dyDescent="0.2">
      <c r="B39" t="s">
        <v>12</v>
      </c>
      <c r="C39" t="s">
        <v>21</v>
      </c>
      <c r="D39">
        <v>31830</v>
      </c>
      <c r="E39">
        <v>1004</v>
      </c>
      <c r="F39">
        <f t="shared" ref="F39:F48" si="17">E39-$E$39</f>
        <v>0</v>
      </c>
      <c r="G39">
        <f t="shared" si="16"/>
        <v>0</v>
      </c>
      <c r="AD39" s="3"/>
    </row>
    <row r="40" spans="2:30" x14ac:dyDescent="0.2">
      <c r="B40" t="s">
        <v>12</v>
      </c>
      <c r="C40" t="s">
        <v>0</v>
      </c>
      <c r="D40">
        <v>34873</v>
      </c>
      <c r="E40">
        <v>6437</v>
      </c>
      <c r="F40">
        <f t="shared" si="17"/>
        <v>5433</v>
      </c>
      <c r="G40">
        <f t="shared" si="15"/>
        <v>0.15579388065265393</v>
      </c>
      <c r="H40">
        <f t="shared" ref="H40:H48" si="18">ROUND(G40/G30,2)</f>
        <v>0.22</v>
      </c>
    </row>
    <row r="41" spans="2:30" x14ac:dyDescent="0.2">
      <c r="B41" t="s">
        <v>12</v>
      </c>
      <c r="C41" t="s">
        <v>1</v>
      </c>
      <c r="D41">
        <v>36018</v>
      </c>
      <c r="E41">
        <v>24808</v>
      </c>
      <c r="F41">
        <f t="shared" si="17"/>
        <v>23804</v>
      </c>
      <c r="G41">
        <f t="shared" si="15"/>
        <v>0.66089177633405516</v>
      </c>
      <c r="H41">
        <f t="shared" si="18"/>
        <v>0.67</v>
      </c>
      <c r="AD41" s="3"/>
    </row>
    <row r="42" spans="2:30" x14ac:dyDescent="0.2">
      <c r="B42" t="s">
        <v>12</v>
      </c>
      <c r="C42" s="1" t="s">
        <v>2</v>
      </c>
      <c r="D42">
        <v>36679</v>
      </c>
      <c r="E42">
        <v>9575</v>
      </c>
      <c r="F42">
        <f t="shared" si="17"/>
        <v>8571</v>
      </c>
      <c r="G42">
        <f t="shared" ref="G42:G48" si="19">F42/D42</f>
        <v>0.23367594536383215</v>
      </c>
      <c r="H42">
        <f t="shared" si="18"/>
        <v>0.3</v>
      </c>
    </row>
    <row r="43" spans="2:30" x14ac:dyDescent="0.2">
      <c r="B43" t="s">
        <v>12</v>
      </c>
      <c r="C43" s="3" t="s">
        <v>3</v>
      </c>
      <c r="D43">
        <v>37697</v>
      </c>
      <c r="E43">
        <v>9090</v>
      </c>
      <c r="F43">
        <f t="shared" si="17"/>
        <v>8086</v>
      </c>
      <c r="G43">
        <f t="shared" si="19"/>
        <v>0.21449982757248587</v>
      </c>
      <c r="H43">
        <f t="shared" si="18"/>
        <v>0.28999999999999998</v>
      </c>
      <c r="AD43" s="3"/>
    </row>
    <row r="44" spans="2:30" x14ac:dyDescent="0.2">
      <c r="B44" t="s">
        <v>12</v>
      </c>
      <c r="C44" s="3" t="s">
        <v>4</v>
      </c>
      <c r="D44">
        <v>39189</v>
      </c>
      <c r="E44">
        <v>23137</v>
      </c>
      <c r="F44">
        <f t="shared" si="17"/>
        <v>22133</v>
      </c>
      <c r="G44">
        <f t="shared" si="19"/>
        <v>0.56477582995228248</v>
      </c>
      <c r="H44">
        <f t="shared" si="18"/>
        <v>0.61</v>
      </c>
    </row>
    <row r="45" spans="2:30" x14ac:dyDescent="0.2">
      <c r="B45" t="s">
        <v>12</v>
      </c>
      <c r="C45" s="3" t="s">
        <v>5</v>
      </c>
      <c r="D45">
        <v>26403</v>
      </c>
      <c r="E45">
        <v>15561</v>
      </c>
      <c r="F45">
        <f t="shared" si="17"/>
        <v>14557</v>
      </c>
      <c r="G45">
        <f t="shared" si="19"/>
        <v>0.55133886300799151</v>
      </c>
      <c r="H45">
        <f t="shared" si="18"/>
        <v>0.56000000000000005</v>
      </c>
    </row>
    <row r="46" spans="2:30" x14ac:dyDescent="0.2">
      <c r="B46" t="s">
        <v>12</v>
      </c>
      <c r="C46" s="3" t="s">
        <v>6</v>
      </c>
      <c r="D46">
        <v>38160</v>
      </c>
      <c r="E46">
        <v>21655</v>
      </c>
      <c r="F46">
        <f t="shared" si="17"/>
        <v>20651</v>
      </c>
      <c r="G46">
        <f t="shared" si="19"/>
        <v>0.54116876310272533</v>
      </c>
      <c r="H46">
        <f t="shared" si="18"/>
        <v>0.56999999999999995</v>
      </c>
    </row>
    <row r="47" spans="2:30" x14ac:dyDescent="0.2">
      <c r="B47" t="s">
        <v>12</v>
      </c>
      <c r="C47" s="3" t="s">
        <v>7</v>
      </c>
      <c r="D47">
        <v>38997</v>
      </c>
      <c r="E47">
        <v>18392</v>
      </c>
      <c r="F47">
        <f t="shared" si="17"/>
        <v>17388</v>
      </c>
      <c r="G47">
        <f t="shared" si="19"/>
        <v>0.44588045234248791</v>
      </c>
      <c r="H47">
        <f t="shared" si="18"/>
        <v>0.47</v>
      </c>
    </row>
    <row r="48" spans="2:30" x14ac:dyDescent="0.2">
      <c r="B48" t="s">
        <v>12</v>
      </c>
      <c r="C48" s="3" t="s">
        <v>8</v>
      </c>
      <c r="D48">
        <v>38405</v>
      </c>
      <c r="E48">
        <v>13272</v>
      </c>
      <c r="F48">
        <f t="shared" si="17"/>
        <v>12268</v>
      </c>
      <c r="G48">
        <f t="shared" si="19"/>
        <v>0.31943757323265198</v>
      </c>
      <c r="H48">
        <f t="shared" si="18"/>
        <v>0.36</v>
      </c>
    </row>
    <row r="50" spans="1:21" x14ac:dyDescent="0.2">
      <c r="C50" s="1"/>
    </row>
    <row r="51" spans="1:21" x14ac:dyDescent="0.2">
      <c r="A51" s="5" t="s">
        <v>16</v>
      </c>
      <c r="C51" s="1"/>
    </row>
    <row r="52" spans="1:21" x14ac:dyDescent="0.2">
      <c r="C52" s="1"/>
    </row>
    <row r="53" spans="1:21" x14ac:dyDescent="0.2">
      <c r="B53" s="11"/>
      <c r="C53" s="11" t="s">
        <v>13</v>
      </c>
      <c r="D53" s="11">
        <v>405</v>
      </c>
      <c r="E53" s="11">
        <v>488</v>
      </c>
      <c r="F53" s="11" t="s">
        <v>18</v>
      </c>
      <c r="G53" s="11" t="s">
        <v>19</v>
      </c>
      <c r="H53" s="11" t="s">
        <v>20</v>
      </c>
    </row>
    <row r="54" spans="1:21" x14ac:dyDescent="0.2">
      <c r="B54" t="s">
        <v>11</v>
      </c>
      <c r="C54" t="s">
        <v>21</v>
      </c>
      <c r="D54">
        <v>11375</v>
      </c>
      <c r="E54">
        <v>530</v>
      </c>
      <c r="F54">
        <f t="shared" ref="F54:F63" si="20">E54-$E$54</f>
        <v>0</v>
      </c>
      <c r="G54">
        <f>F54/D54</f>
        <v>0</v>
      </c>
    </row>
    <row r="55" spans="1:21" x14ac:dyDescent="0.2">
      <c r="B55" t="s">
        <v>11</v>
      </c>
      <c r="C55" t="s">
        <v>0</v>
      </c>
      <c r="D55">
        <v>13630</v>
      </c>
      <c r="E55">
        <v>9963</v>
      </c>
      <c r="F55">
        <f t="shared" si="20"/>
        <v>9433</v>
      </c>
      <c r="G55">
        <f t="shared" ref="G55:G66" si="21">F55/D55</f>
        <v>0.69207630227439476</v>
      </c>
    </row>
    <row r="56" spans="1:21" x14ac:dyDescent="0.2">
      <c r="B56" t="s">
        <v>11</v>
      </c>
      <c r="C56" t="s">
        <v>1</v>
      </c>
      <c r="D56">
        <v>14559</v>
      </c>
      <c r="E56">
        <v>15091</v>
      </c>
      <c r="F56">
        <f t="shared" si="20"/>
        <v>14561</v>
      </c>
      <c r="G56">
        <f t="shared" si="21"/>
        <v>1.0001373720722577</v>
      </c>
    </row>
    <row r="57" spans="1:21" x14ac:dyDescent="0.2">
      <c r="B57" t="s">
        <v>11</v>
      </c>
      <c r="C57" t="s">
        <v>2</v>
      </c>
      <c r="D57">
        <v>10158</v>
      </c>
      <c r="E57">
        <v>749</v>
      </c>
      <c r="F57">
        <f t="shared" si="20"/>
        <v>219</v>
      </c>
      <c r="G57">
        <f t="shared" ref="G57:G64" si="22">F57/D57</f>
        <v>2.1559362079149439E-2</v>
      </c>
    </row>
    <row r="58" spans="1:21" x14ac:dyDescent="0.2">
      <c r="B58" t="s">
        <v>11</v>
      </c>
      <c r="C58" s="1" t="s">
        <v>3</v>
      </c>
      <c r="D58">
        <v>14816</v>
      </c>
      <c r="E58">
        <v>11316</v>
      </c>
      <c r="F58">
        <f t="shared" si="20"/>
        <v>10786</v>
      </c>
      <c r="G58">
        <f t="shared" si="22"/>
        <v>0.72799676025917925</v>
      </c>
    </row>
    <row r="59" spans="1:21" ht="10" customHeight="1" x14ac:dyDescent="0.2">
      <c r="B59" t="s">
        <v>11</v>
      </c>
      <c r="C59" s="1" t="s">
        <v>4</v>
      </c>
      <c r="D59">
        <v>15921</v>
      </c>
      <c r="E59">
        <v>15182</v>
      </c>
      <c r="F59">
        <f t="shared" si="20"/>
        <v>14652</v>
      </c>
      <c r="G59">
        <f t="shared" si="22"/>
        <v>0.92029395138496328</v>
      </c>
    </row>
    <row r="60" spans="1:21" x14ac:dyDescent="0.2">
      <c r="B60" t="s">
        <v>11</v>
      </c>
      <c r="C60" s="1" t="s">
        <v>5</v>
      </c>
      <c r="D60">
        <v>13826</v>
      </c>
      <c r="E60">
        <v>14415</v>
      </c>
      <c r="F60">
        <f t="shared" si="20"/>
        <v>13885</v>
      </c>
      <c r="G60">
        <f t="shared" si="22"/>
        <v>1.0042673224359902</v>
      </c>
    </row>
    <row r="61" spans="1:21" x14ac:dyDescent="0.2">
      <c r="B61" t="s">
        <v>11</v>
      </c>
      <c r="C61" s="1" t="s">
        <v>6</v>
      </c>
      <c r="D61">
        <v>13761</v>
      </c>
      <c r="E61">
        <v>14069</v>
      </c>
      <c r="F61">
        <f t="shared" si="20"/>
        <v>13539</v>
      </c>
      <c r="G61">
        <f t="shared" si="22"/>
        <v>0.98386745149335075</v>
      </c>
      <c r="U61" s="1"/>
    </row>
    <row r="62" spans="1:21" x14ac:dyDescent="0.2">
      <c r="B62" t="s">
        <v>11</v>
      </c>
      <c r="C62" s="1" t="s">
        <v>7</v>
      </c>
      <c r="D62">
        <v>14054</v>
      </c>
      <c r="E62">
        <v>13333</v>
      </c>
      <c r="F62">
        <f t="shared" si="20"/>
        <v>12803</v>
      </c>
      <c r="G62">
        <f t="shared" si="22"/>
        <v>0.91098619610075426</v>
      </c>
      <c r="U62" s="1"/>
    </row>
    <row r="63" spans="1:21" x14ac:dyDescent="0.2">
      <c r="B63" t="s">
        <v>11</v>
      </c>
      <c r="C63" s="1" t="s">
        <v>8</v>
      </c>
      <c r="D63">
        <v>13948</v>
      </c>
      <c r="E63">
        <v>12959</v>
      </c>
      <c r="F63">
        <f t="shared" si="20"/>
        <v>12429</v>
      </c>
      <c r="G63">
        <f t="shared" si="22"/>
        <v>0.89109549756237449</v>
      </c>
      <c r="U63" s="1"/>
    </row>
    <row r="64" spans="1:21" x14ac:dyDescent="0.2">
      <c r="B64" t="s">
        <v>12</v>
      </c>
      <c r="C64" t="s">
        <v>21</v>
      </c>
      <c r="D64">
        <v>34776</v>
      </c>
      <c r="E64">
        <v>1029</v>
      </c>
      <c r="F64">
        <f t="shared" ref="F64:F73" si="23">E64-$E$64</f>
        <v>0</v>
      </c>
      <c r="G64">
        <f t="shared" si="22"/>
        <v>0</v>
      </c>
    </row>
    <row r="65" spans="1:21" x14ac:dyDescent="0.2">
      <c r="B65" t="s">
        <v>12</v>
      </c>
      <c r="C65" t="s">
        <v>0</v>
      </c>
      <c r="D65">
        <v>38583</v>
      </c>
      <c r="E65">
        <v>6984</v>
      </c>
      <c r="F65">
        <f t="shared" si="23"/>
        <v>5955</v>
      </c>
      <c r="G65">
        <f t="shared" si="21"/>
        <v>0.15434258611305499</v>
      </c>
      <c r="H65">
        <f t="shared" ref="H65:H73" si="24">ROUND(G65/G55,2)</f>
        <v>0.22</v>
      </c>
    </row>
    <row r="66" spans="1:21" x14ac:dyDescent="0.2">
      <c r="B66" t="s">
        <v>12</v>
      </c>
      <c r="C66" t="s">
        <v>1</v>
      </c>
      <c r="D66">
        <v>39758</v>
      </c>
      <c r="E66">
        <v>27184</v>
      </c>
      <c r="F66">
        <f t="shared" si="23"/>
        <v>26155</v>
      </c>
      <c r="G66">
        <f t="shared" si="21"/>
        <v>0.6578550228884753</v>
      </c>
      <c r="H66">
        <f t="shared" si="24"/>
        <v>0.66</v>
      </c>
    </row>
    <row r="67" spans="1:21" x14ac:dyDescent="0.2">
      <c r="B67" t="s">
        <v>12</v>
      </c>
      <c r="C67" s="1" t="s">
        <v>2</v>
      </c>
      <c r="D67">
        <v>41080</v>
      </c>
      <c r="E67">
        <v>10108</v>
      </c>
      <c r="F67">
        <f t="shared" si="23"/>
        <v>9079</v>
      </c>
      <c r="G67">
        <f t="shared" ref="G67:G73" si="25">F67/D67</f>
        <v>0.22100778967867576</v>
      </c>
      <c r="H67">
        <f t="shared" si="24"/>
        <v>10.25</v>
      </c>
      <c r="U67" s="1"/>
    </row>
    <row r="68" spans="1:21" x14ac:dyDescent="0.2">
      <c r="B68" t="s">
        <v>12</v>
      </c>
      <c r="C68" s="3" t="s">
        <v>3</v>
      </c>
      <c r="D68">
        <v>42473</v>
      </c>
      <c r="E68">
        <v>10244</v>
      </c>
      <c r="F68">
        <f t="shared" si="23"/>
        <v>9215</v>
      </c>
      <c r="G68">
        <f t="shared" si="25"/>
        <v>0.21696136368987357</v>
      </c>
      <c r="H68">
        <f t="shared" si="24"/>
        <v>0.3</v>
      </c>
      <c r="U68" s="1"/>
    </row>
    <row r="69" spans="1:21" x14ac:dyDescent="0.2">
      <c r="B69" t="s">
        <v>12</v>
      </c>
      <c r="C69" s="3" t="s">
        <v>4</v>
      </c>
      <c r="D69">
        <v>40326</v>
      </c>
      <c r="E69">
        <v>22370</v>
      </c>
      <c r="F69">
        <f t="shared" si="23"/>
        <v>21341</v>
      </c>
      <c r="G69">
        <f t="shared" si="25"/>
        <v>0.52921192282894414</v>
      </c>
      <c r="H69">
        <f t="shared" si="24"/>
        <v>0.57999999999999996</v>
      </c>
      <c r="U69" s="1"/>
    </row>
    <row r="70" spans="1:21" x14ac:dyDescent="0.2">
      <c r="B70" t="s">
        <v>12</v>
      </c>
      <c r="C70" s="3" t="s">
        <v>5</v>
      </c>
      <c r="D70">
        <v>38723</v>
      </c>
      <c r="E70">
        <v>21913</v>
      </c>
      <c r="F70">
        <f t="shared" si="23"/>
        <v>20884</v>
      </c>
      <c r="G70">
        <f t="shared" si="25"/>
        <v>0.53931771815200269</v>
      </c>
      <c r="H70">
        <f t="shared" si="24"/>
        <v>0.54</v>
      </c>
      <c r="U70" s="1"/>
    </row>
    <row r="71" spans="1:21" x14ac:dyDescent="0.2">
      <c r="B71" t="s">
        <v>12</v>
      </c>
      <c r="C71" s="3" t="s">
        <v>6</v>
      </c>
      <c r="D71">
        <v>40114</v>
      </c>
      <c r="E71">
        <v>22153</v>
      </c>
      <c r="F71">
        <f t="shared" si="23"/>
        <v>21124</v>
      </c>
      <c r="G71">
        <f t="shared" si="25"/>
        <v>0.52659919230193952</v>
      </c>
      <c r="H71">
        <f t="shared" si="24"/>
        <v>0.54</v>
      </c>
      <c r="U71" s="1"/>
    </row>
    <row r="72" spans="1:21" x14ac:dyDescent="0.2">
      <c r="B72" t="s">
        <v>12</v>
      </c>
      <c r="C72" s="3" t="s">
        <v>7</v>
      </c>
      <c r="D72">
        <v>43843</v>
      </c>
      <c r="E72">
        <v>20066</v>
      </c>
      <c r="F72">
        <f t="shared" si="23"/>
        <v>19037</v>
      </c>
      <c r="G72">
        <f t="shared" si="25"/>
        <v>0.43420842551832678</v>
      </c>
      <c r="H72">
        <f t="shared" si="24"/>
        <v>0.48</v>
      </c>
      <c r="L72" s="1"/>
      <c r="U72" s="1"/>
    </row>
    <row r="73" spans="1:21" x14ac:dyDescent="0.2">
      <c r="B73" t="s">
        <v>12</v>
      </c>
      <c r="C73" s="3" t="s">
        <v>8</v>
      </c>
      <c r="D73">
        <v>43838</v>
      </c>
      <c r="E73">
        <v>14880</v>
      </c>
      <c r="F73">
        <f t="shared" si="23"/>
        <v>13851</v>
      </c>
      <c r="G73">
        <f t="shared" si="25"/>
        <v>0.31595875724257494</v>
      </c>
      <c r="H73">
        <f t="shared" si="24"/>
        <v>0.35</v>
      </c>
      <c r="L73" s="1"/>
      <c r="U73" s="1"/>
    </row>
    <row r="74" spans="1:21" x14ac:dyDescent="0.2">
      <c r="L74" s="1"/>
      <c r="U74" s="1"/>
    </row>
    <row r="75" spans="1:21" x14ac:dyDescent="0.2">
      <c r="C75" s="1"/>
      <c r="L75" s="1"/>
      <c r="U75" s="1"/>
    </row>
    <row r="76" spans="1:21" x14ac:dyDescent="0.2">
      <c r="C76" s="1"/>
      <c r="L76" s="1"/>
      <c r="U76" s="1"/>
    </row>
    <row r="77" spans="1:21" x14ac:dyDescent="0.2">
      <c r="A77" s="5" t="s">
        <v>17</v>
      </c>
      <c r="C77" s="1"/>
      <c r="L77" s="1"/>
      <c r="U77" s="1"/>
    </row>
    <row r="78" spans="1:21" x14ac:dyDescent="0.2">
      <c r="C78" s="1"/>
      <c r="L78" s="1"/>
      <c r="U78" s="1"/>
    </row>
    <row r="79" spans="1:21" x14ac:dyDescent="0.2">
      <c r="B79" s="11"/>
      <c r="C79" s="11" t="s">
        <v>13</v>
      </c>
      <c r="D79" s="11">
        <v>405</v>
      </c>
      <c r="E79" s="11">
        <v>488</v>
      </c>
      <c r="F79" s="11" t="s">
        <v>18</v>
      </c>
      <c r="G79" s="11" t="s">
        <v>19</v>
      </c>
      <c r="H79" s="11" t="s">
        <v>20</v>
      </c>
      <c r="L79" s="1"/>
      <c r="U79" s="1"/>
    </row>
    <row r="80" spans="1:21" x14ac:dyDescent="0.2">
      <c r="B80" t="s">
        <v>11</v>
      </c>
      <c r="C80" t="s">
        <v>21</v>
      </c>
      <c r="D80">
        <v>10530</v>
      </c>
      <c r="E80">
        <v>405</v>
      </c>
      <c r="F80">
        <f t="shared" ref="F80:F89" si="26">E80-$E$80</f>
        <v>0</v>
      </c>
      <c r="G80">
        <f>F80/D80</f>
        <v>0</v>
      </c>
      <c r="L80" s="1"/>
      <c r="U80" s="1"/>
    </row>
    <row r="81" spans="2:21" x14ac:dyDescent="0.2">
      <c r="B81" t="s">
        <v>11</v>
      </c>
      <c r="C81" t="s">
        <v>0</v>
      </c>
      <c r="D81">
        <v>12715</v>
      </c>
      <c r="E81">
        <v>8996</v>
      </c>
      <c r="F81">
        <f t="shared" si="26"/>
        <v>8591</v>
      </c>
      <c r="G81">
        <f t="shared" ref="G81:G92" si="27">F81/D81</f>
        <v>0.67565867086118758</v>
      </c>
      <c r="L81" s="1"/>
      <c r="U81" s="1"/>
    </row>
    <row r="82" spans="2:21" x14ac:dyDescent="0.2">
      <c r="B82" t="s">
        <v>11</v>
      </c>
      <c r="C82" t="s">
        <v>1</v>
      </c>
      <c r="D82">
        <v>13144</v>
      </c>
      <c r="E82">
        <v>13200</v>
      </c>
      <c r="F82">
        <f t="shared" si="26"/>
        <v>12795</v>
      </c>
      <c r="G82">
        <f t="shared" si="27"/>
        <v>0.97344796104686548</v>
      </c>
      <c r="L82" s="1"/>
      <c r="U82" s="1"/>
    </row>
    <row r="83" spans="2:21" x14ac:dyDescent="0.2">
      <c r="B83" t="s">
        <v>11</v>
      </c>
      <c r="C83" t="s">
        <v>2</v>
      </c>
      <c r="D83">
        <v>12124</v>
      </c>
      <c r="E83">
        <v>10013</v>
      </c>
      <c r="F83">
        <f t="shared" si="26"/>
        <v>9608</v>
      </c>
      <c r="G83">
        <f t="shared" ref="G83:G90" si="28">F83/D83</f>
        <v>0.7924777301220719</v>
      </c>
    </row>
    <row r="84" spans="2:21" x14ac:dyDescent="0.2">
      <c r="B84" t="s">
        <v>11</v>
      </c>
      <c r="C84" s="1" t="s">
        <v>3</v>
      </c>
      <c r="D84">
        <v>13239</v>
      </c>
      <c r="E84">
        <v>11036</v>
      </c>
      <c r="F84">
        <f t="shared" si="26"/>
        <v>10631</v>
      </c>
      <c r="G84">
        <f t="shared" si="28"/>
        <v>0.80300626935569153</v>
      </c>
    </row>
    <row r="85" spans="2:21" x14ac:dyDescent="0.2">
      <c r="B85" t="s">
        <v>11</v>
      </c>
      <c r="C85" s="1" t="s">
        <v>4</v>
      </c>
      <c r="D85">
        <v>13632</v>
      </c>
      <c r="E85">
        <v>13274</v>
      </c>
      <c r="F85">
        <f t="shared" si="26"/>
        <v>12869</v>
      </c>
      <c r="G85">
        <f t="shared" si="28"/>
        <v>0.94402875586854462</v>
      </c>
    </row>
    <row r="86" spans="2:21" x14ac:dyDescent="0.2">
      <c r="B86" t="s">
        <v>11</v>
      </c>
      <c r="C86" s="1" t="s">
        <v>5</v>
      </c>
      <c r="D86">
        <v>13210</v>
      </c>
      <c r="E86">
        <v>13081</v>
      </c>
      <c r="F86">
        <f t="shared" si="26"/>
        <v>12676</v>
      </c>
      <c r="G86">
        <f t="shared" si="28"/>
        <v>0.95957607872823614</v>
      </c>
    </row>
    <row r="87" spans="2:21" x14ac:dyDescent="0.2">
      <c r="B87" t="s">
        <v>11</v>
      </c>
      <c r="C87" s="1" t="s">
        <v>6</v>
      </c>
      <c r="D87">
        <v>12340</v>
      </c>
      <c r="E87">
        <v>12193</v>
      </c>
      <c r="F87">
        <f t="shared" si="26"/>
        <v>11788</v>
      </c>
      <c r="G87">
        <f t="shared" si="28"/>
        <v>0.95526742301458667</v>
      </c>
    </row>
    <row r="88" spans="2:21" x14ac:dyDescent="0.2">
      <c r="B88" t="s">
        <v>11</v>
      </c>
      <c r="C88" s="1" t="s">
        <v>7</v>
      </c>
      <c r="D88">
        <v>12787</v>
      </c>
      <c r="E88">
        <v>12347</v>
      </c>
      <c r="F88">
        <f t="shared" si="26"/>
        <v>11942</v>
      </c>
      <c r="G88">
        <f t="shared" si="28"/>
        <v>0.93391725971689998</v>
      </c>
    </row>
    <row r="89" spans="2:21" x14ac:dyDescent="0.2">
      <c r="B89" t="s">
        <v>11</v>
      </c>
      <c r="C89" s="1" t="s">
        <v>8</v>
      </c>
      <c r="D89">
        <v>12439</v>
      </c>
      <c r="E89">
        <v>11342</v>
      </c>
      <c r="F89">
        <f t="shared" si="26"/>
        <v>10937</v>
      </c>
      <c r="G89">
        <f t="shared" si="28"/>
        <v>0.87925074362890909</v>
      </c>
    </row>
    <row r="90" spans="2:21" x14ac:dyDescent="0.2">
      <c r="B90" t="s">
        <v>12</v>
      </c>
      <c r="C90" t="s">
        <v>21</v>
      </c>
      <c r="D90">
        <v>28916</v>
      </c>
      <c r="E90">
        <v>839</v>
      </c>
      <c r="F90">
        <f t="shared" ref="F90:F99" si="29">E90-$E$90</f>
        <v>0</v>
      </c>
      <c r="G90">
        <f t="shared" si="28"/>
        <v>0</v>
      </c>
    </row>
    <row r="91" spans="2:21" x14ac:dyDescent="0.2">
      <c r="B91" t="s">
        <v>12</v>
      </c>
      <c r="C91" t="s">
        <v>0</v>
      </c>
      <c r="D91">
        <v>32688</v>
      </c>
      <c r="E91">
        <v>5119</v>
      </c>
      <c r="F91">
        <f t="shared" si="29"/>
        <v>4280</v>
      </c>
      <c r="G91">
        <f t="shared" si="27"/>
        <v>0.13093489965736663</v>
      </c>
      <c r="H91">
        <f t="shared" ref="H91:H99" si="30">ROUND(G91/G81,2)</f>
        <v>0.19</v>
      </c>
    </row>
    <row r="92" spans="2:21" x14ac:dyDescent="0.2">
      <c r="B92" t="s">
        <v>12</v>
      </c>
      <c r="C92" t="s">
        <v>1</v>
      </c>
      <c r="D92">
        <v>32894</v>
      </c>
      <c r="E92">
        <v>19976</v>
      </c>
      <c r="F92">
        <f t="shared" si="29"/>
        <v>19137</v>
      </c>
      <c r="G92">
        <f t="shared" si="27"/>
        <v>0.58177783182343279</v>
      </c>
      <c r="H92">
        <f t="shared" si="30"/>
        <v>0.6</v>
      </c>
    </row>
    <row r="93" spans="2:21" x14ac:dyDescent="0.2">
      <c r="B93" t="s">
        <v>12</v>
      </c>
      <c r="C93" s="1" t="s">
        <v>2</v>
      </c>
      <c r="D93">
        <v>34687</v>
      </c>
      <c r="E93">
        <v>7886</v>
      </c>
      <c r="F93">
        <f t="shared" si="29"/>
        <v>7047</v>
      </c>
      <c r="G93">
        <f t="shared" ref="G93:G99" si="31">F93/D93</f>
        <v>0.2031596851846513</v>
      </c>
      <c r="H93">
        <f t="shared" si="30"/>
        <v>0.26</v>
      </c>
    </row>
    <row r="94" spans="2:21" x14ac:dyDescent="0.2">
      <c r="B94" t="s">
        <v>12</v>
      </c>
      <c r="C94" s="3" t="s">
        <v>3</v>
      </c>
      <c r="D94">
        <v>34335</v>
      </c>
      <c r="E94">
        <v>8250</v>
      </c>
      <c r="F94">
        <f t="shared" si="29"/>
        <v>7411</v>
      </c>
      <c r="G94">
        <f t="shared" si="31"/>
        <v>0.21584389107324886</v>
      </c>
      <c r="H94">
        <f t="shared" si="30"/>
        <v>0.27</v>
      </c>
    </row>
    <row r="95" spans="2:21" x14ac:dyDescent="0.2">
      <c r="B95" t="s">
        <v>12</v>
      </c>
      <c r="C95" s="3" t="s">
        <v>4</v>
      </c>
      <c r="D95">
        <v>34657</v>
      </c>
      <c r="E95">
        <v>18170</v>
      </c>
      <c r="F95">
        <f t="shared" si="29"/>
        <v>17331</v>
      </c>
      <c r="G95">
        <f t="shared" si="31"/>
        <v>0.50007213549932195</v>
      </c>
      <c r="H95">
        <f t="shared" si="30"/>
        <v>0.53</v>
      </c>
    </row>
    <row r="96" spans="2:21" x14ac:dyDescent="0.2">
      <c r="B96" t="s">
        <v>12</v>
      </c>
      <c r="C96" s="3" t="s">
        <v>5</v>
      </c>
      <c r="D96">
        <v>33338</v>
      </c>
      <c r="E96">
        <v>17260</v>
      </c>
      <c r="F96">
        <f t="shared" si="29"/>
        <v>16421</v>
      </c>
      <c r="G96">
        <f t="shared" si="31"/>
        <v>0.49256104145419644</v>
      </c>
      <c r="H96">
        <f t="shared" si="30"/>
        <v>0.51</v>
      </c>
    </row>
    <row r="97" spans="2:8" x14ac:dyDescent="0.2">
      <c r="B97" t="s">
        <v>12</v>
      </c>
      <c r="C97" s="3" t="s">
        <v>6</v>
      </c>
      <c r="D97">
        <v>33527</v>
      </c>
      <c r="E97">
        <v>16944</v>
      </c>
      <c r="F97">
        <f t="shared" si="29"/>
        <v>16105</v>
      </c>
      <c r="G97">
        <f t="shared" si="31"/>
        <v>0.48035911355027289</v>
      </c>
      <c r="H97">
        <f t="shared" si="30"/>
        <v>0.5</v>
      </c>
    </row>
    <row r="98" spans="2:8" x14ac:dyDescent="0.2">
      <c r="B98" t="s">
        <v>12</v>
      </c>
      <c r="C98" s="3" t="s">
        <v>7</v>
      </c>
      <c r="D98">
        <v>33191</v>
      </c>
      <c r="E98">
        <v>14529</v>
      </c>
      <c r="F98">
        <f t="shared" si="29"/>
        <v>13690</v>
      </c>
      <c r="G98">
        <f t="shared" si="31"/>
        <v>0.41246120936398423</v>
      </c>
      <c r="H98">
        <f t="shared" si="30"/>
        <v>0.44</v>
      </c>
    </row>
    <row r="99" spans="2:8" x14ac:dyDescent="0.2">
      <c r="B99" t="s">
        <v>12</v>
      </c>
      <c r="C99" s="3" t="s">
        <v>8</v>
      </c>
      <c r="D99">
        <v>33019</v>
      </c>
      <c r="E99">
        <v>10196</v>
      </c>
      <c r="F99">
        <f t="shared" si="29"/>
        <v>9357</v>
      </c>
      <c r="G99">
        <f t="shared" si="31"/>
        <v>0.28338229504224838</v>
      </c>
      <c r="H99">
        <f t="shared" si="30"/>
        <v>0.32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8D1FE-37E4-9043-8D14-2ED339DB53C3}">
  <dimension ref="B3:B5"/>
  <sheetViews>
    <sheetView workbookViewId="0">
      <selection activeCell="B3" sqref="B3:B5"/>
    </sheetView>
  </sheetViews>
  <sheetFormatPr baseColWidth="10" defaultRowHeight="16" x14ac:dyDescent="0.2"/>
  <sheetData>
    <row r="3" spans="2:2" x14ac:dyDescent="0.2">
      <c r="B3" s="8" t="s">
        <v>22</v>
      </c>
    </row>
    <row r="4" spans="2:2" x14ac:dyDescent="0.2">
      <c r="B4" s="8" t="s">
        <v>23</v>
      </c>
    </row>
    <row r="5" spans="2:2" x14ac:dyDescent="0.2">
      <c r="B5" s="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 Figure 3D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2024-02-17T20:52:09Z</dcterms:created>
  <dcterms:modified xsi:type="dcterms:W3CDTF">2024-12-13T18:34:38Z</dcterms:modified>
</cp:coreProperties>
</file>